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11020" activeTab="1"/>
  </bookViews>
  <sheets>
    <sheet name="salim" sheetId="2" r:id="rId1"/>
    <sheet name="salim (2)" sheetId="3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3" l="1" a="1"/>
  <c r="F3" i="3" s="1"/>
  <c r="F4" i="3" a="1"/>
  <c r="F4" i="3" s="1"/>
  <c r="F5" i="3" a="1"/>
  <c r="F5" i="3" s="1"/>
  <c r="F6" i="3" a="1"/>
  <c r="F6" i="3" s="1"/>
  <c r="F7" i="3" a="1"/>
  <c r="F7" i="3" s="1"/>
  <c r="F8" i="3" a="1"/>
  <c r="F8" i="3" s="1"/>
  <c r="F9" i="3" a="1"/>
  <c r="F9" i="3" s="1"/>
  <c r="F10" i="3" a="1"/>
  <c r="F10" i="3" s="1"/>
  <c r="F11" i="3" a="1"/>
  <c r="F11" i="3" s="1"/>
  <c r="F12" i="3" a="1"/>
  <c r="F12" i="3" s="1"/>
  <c r="F13" i="3" a="1"/>
  <c r="F13" i="3" s="1"/>
  <c r="F14" i="3" a="1"/>
  <c r="F14" i="3" s="1"/>
  <c r="F15" i="3" a="1"/>
  <c r="F15" i="3" s="1"/>
  <c r="F16" i="3" a="1"/>
  <c r="F16" i="3" s="1"/>
  <c r="F17" i="3" a="1"/>
  <c r="F17" i="3" s="1"/>
  <c r="F18" i="3" a="1"/>
  <c r="F18" i="3" s="1"/>
  <c r="F19" i="3" a="1"/>
  <c r="F19" i="3" s="1"/>
  <c r="F20" i="3" a="1"/>
  <c r="F20" i="3" s="1"/>
  <c r="F2" i="3" a="1"/>
  <c r="F2" i="3" s="1"/>
  <c r="O3" i="2" l="1" a="1"/>
  <c r="O3" i="2" s="1"/>
  <c r="Q4" i="2" s="1"/>
  <c r="O4" i="2" a="1"/>
  <c r="O4" i="2" s="1"/>
  <c r="O5" i="2" a="1"/>
  <c r="O5" i="2" s="1"/>
  <c r="Q6" i="2" s="1"/>
  <c r="O6" i="2" a="1"/>
  <c r="O6" i="2" s="1"/>
  <c r="O7" i="2" a="1"/>
  <c r="O7" i="2" s="1"/>
  <c r="Q8" i="2" s="1"/>
  <c r="O8" i="2" a="1"/>
  <c r="O8" i="2" s="1"/>
  <c r="O9" i="2" a="1"/>
  <c r="O9" i="2" s="1"/>
  <c r="Q10" i="2" s="1"/>
  <c r="O10" i="2" a="1"/>
  <c r="O10" i="2" s="1"/>
  <c r="O11" i="2" a="1"/>
  <c r="O11" i="2" s="1"/>
  <c r="Q12" i="2" s="1"/>
  <c r="O12" i="2" a="1"/>
  <c r="O12" i="2" s="1"/>
  <c r="O13" i="2" a="1"/>
  <c r="O13" i="2" s="1"/>
  <c r="Q14" i="2" s="1"/>
  <c r="O14" i="2" a="1"/>
  <c r="O14" i="2" s="1"/>
  <c r="O15" i="2" a="1"/>
  <c r="O15" i="2" s="1"/>
  <c r="Q16" i="2" s="1"/>
  <c r="O16" i="2" a="1"/>
  <c r="O16" i="2" s="1"/>
  <c r="O17" i="2" a="1"/>
  <c r="O17" i="2" s="1"/>
  <c r="Q18" i="2" s="1"/>
  <c r="O18" i="2" a="1"/>
  <c r="O18" i="2" s="1"/>
  <c r="O19" i="2" a="1"/>
  <c r="O19" i="2" s="1"/>
  <c r="O2" i="2" a="1"/>
  <c r="O2" i="2" s="1"/>
  <c r="Q3" i="2" s="1"/>
  <c r="M2" i="2" a="1"/>
  <c r="M2" i="2" s="1"/>
  <c r="M3" i="2" a="1"/>
  <c r="M3" i="2" s="1"/>
  <c r="M4" i="2" a="1"/>
  <c r="M4" i="2" s="1"/>
  <c r="M5" i="2" a="1"/>
  <c r="M5" i="2" s="1"/>
  <c r="M6" i="2" a="1"/>
  <c r="M6" i="2" s="1"/>
  <c r="M7" i="2" a="1"/>
  <c r="M7" i="2" s="1"/>
  <c r="M8" i="2" a="1"/>
  <c r="M8" i="2" s="1"/>
  <c r="M9" i="2" a="1"/>
  <c r="M9" i="2" s="1"/>
  <c r="M10" i="2" a="1"/>
  <c r="M10" i="2" s="1"/>
  <c r="M11" i="2" a="1"/>
  <c r="M11" i="2" s="1"/>
  <c r="M12" i="2" a="1"/>
  <c r="M12" i="2" s="1"/>
  <c r="M13" i="2" a="1"/>
  <c r="M13" i="2" s="1"/>
  <c r="M14" i="2" a="1"/>
  <c r="M14" i="2" s="1"/>
  <c r="M15" i="2" a="1"/>
  <c r="M15" i="2" s="1"/>
  <c r="M16" i="2" a="1"/>
  <c r="M16" i="2" s="1"/>
  <c r="M17" i="2" a="1"/>
  <c r="M17" i="2" s="1"/>
  <c r="M18" i="2" a="1"/>
  <c r="M18" i="2" s="1"/>
  <c r="M19" i="2" a="1"/>
  <c r="M19" i="2" s="1"/>
  <c r="M1" i="2" a="1"/>
  <c r="M1" i="2" s="1"/>
  <c r="Q19" i="2" l="1"/>
  <c r="Q17" i="2"/>
  <c r="Q15" i="2"/>
  <c r="Q13" i="2"/>
  <c r="Q11" i="2"/>
  <c r="Q9" i="2"/>
  <c r="Q7" i="2"/>
  <c r="Q5" i="2"/>
  <c r="Q2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  <c r="G1" i="2"/>
  <c r="E2" i="2" l="1" a="1"/>
  <c r="E2" i="2" s="1"/>
  <c r="E3" i="2" a="1"/>
  <c r="E3" i="2" s="1"/>
  <c r="E4" i="2" a="1"/>
  <c r="E4" i="2" s="1"/>
  <c r="E5" i="2" a="1"/>
  <c r="E5" i="2" s="1"/>
  <c r="E6" i="2" a="1"/>
  <c r="E6" i="2" s="1"/>
  <c r="E8" i="2" a="1"/>
  <c r="E8" i="2" s="1"/>
  <c r="E10" i="2" a="1"/>
  <c r="E10" i="2" s="1"/>
  <c r="E12" i="2" a="1"/>
  <c r="E12" i="2" s="1"/>
  <c r="E14" i="2" a="1"/>
  <c r="E14" i="2" s="1"/>
  <c r="E16" i="2" a="1"/>
  <c r="E16" i="2" s="1"/>
  <c r="E18" i="2" a="1"/>
  <c r="E18" i="2" s="1"/>
  <c r="E1" i="2" a="1"/>
  <c r="E1" i="2" s="1"/>
  <c r="E7" i="2" a="1"/>
  <c r="E7" i="2" s="1"/>
  <c r="E9" i="2" a="1"/>
  <c r="E9" i="2" s="1"/>
  <c r="E11" i="2" a="1"/>
  <c r="E11" i="2" s="1"/>
  <c r="E13" i="2" a="1"/>
  <c r="E13" i="2" s="1"/>
  <c r="E15" i="2" a="1"/>
  <c r="E15" i="2" s="1"/>
  <c r="E17" i="2" a="1"/>
  <c r="E17" i="2" s="1"/>
  <c r="E19" i="2" a="1"/>
  <c r="E19" i="2" s="1"/>
  <c r="I2" i="2"/>
  <c r="J2" i="2" s="1"/>
  <c r="I1" i="2"/>
  <c r="J1" i="2" s="1"/>
  <c r="I3" i="2"/>
  <c r="J3" i="2" s="1"/>
  <c r="H16" i="2" l="1" a="1"/>
  <c r="H16" i="2" s="1"/>
  <c r="H13" i="2" a="1"/>
  <c r="H13" i="2" s="1"/>
  <c r="H11" i="2" a="1"/>
  <c r="H11" i="2" s="1"/>
  <c r="H9" i="2" a="1"/>
  <c r="H9" i="2" s="1"/>
  <c r="H7" i="2" a="1"/>
  <c r="H7" i="2" s="1"/>
  <c r="H5" i="2" a="1"/>
  <c r="H5" i="2" s="1"/>
  <c r="H3" i="2" a="1"/>
  <c r="H3" i="2" s="1"/>
  <c r="H1" i="2" a="1"/>
  <c r="H1" i="2" s="1"/>
  <c r="H17" i="2" a="1"/>
  <c r="H17" i="2" s="1"/>
  <c r="H18" i="2" a="1"/>
  <c r="H18" i="2" s="1"/>
  <c r="H12" i="2" a="1"/>
  <c r="H12" i="2" s="1"/>
  <c r="H8" i="2" a="1"/>
  <c r="H8" i="2" s="1"/>
  <c r="H4" i="2" a="1"/>
  <c r="H4" i="2" s="1"/>
  <c r="H19" i="2" a="1"/>
  <c r="H19" i="2" s="1"/>
  <c r="H15" i="2" a="1"/>
  <c r="H15" i="2" s="1"/>
  <c r="H14" i="2" a="1"/>
  <c r="H14" i="2" s="1"/>
  <c r="H10" i="2" a="1"/>
  <c r="H10" i="2" s="1"/>
  <c r="H6" i="2" a="1"/>
  <c r="H6" i="2" s="1"/>
  <c r="H2" i="2" a="1"/>
  <c r="H2" i="2" s="1"/>
</calcChain>
</file>

<file path=xl/sharedStrings.xml><?xml version="1.0" encoding="utf-8"?>
<sst xmlns="http://schemas.openxmlformats.org/spreadsheetml/2006/main" count="38" uniqueCount="3">
  <si>
    <t>CCC</t>
  </si>
  <si>
    <t>BBB</t>
  </si>
  <si>
    <t>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</si>
</sst>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1" fillId="2" borderId="1" xfId="0" applyFont="1" applyFill="1" applyBorder="1"/>
    <xf numFmtId="164" fontId="0" fillId="2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15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4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workbookViewId="0">
      <selection activeCell="K3" sqref="K3"/>
    </sheetView>
  </sheetViews>
  <sheetFormatPr defaultRowHeight="14" x14ac:dyDescent="0.3"/>
  <cols>
    <col min="2" max="2" width="17.75" customWidth="1"/>
    <col min="3" max="3" width="3.25" customWidth="1"/>
    <col min="6" max="8" width="0" hidden="1" customWidth="1"/>
    <col min="9" max="9" width="19.83203125" hidden="1" customWidth="1"/>
    <col min="10" max="10" width="0" hidden="1" customWidth="1"/>
    <col min="12" max="12" width="14.5" customWidth="1"/>
    <col min="13" max="17" width="0" hidden="1" customWidth="1"/>
  </cols>
  <sheetData>
    <row r="1" spans="1:17" x14ac:dyDescent="0.3">
      <c r="A1" s="3" t="s">
        <v>2</v>
      </c>
      <c r="B1" s="4">
        <v>42418</v>
      </c>
      <c r="C1" s="1"/>
      <c r="E1">
        <f t="array" ref="E1">IF(ROWS($A$1:A1)&gt;COUNT($Q$1:$Q$19),"",SMALL($Q$1:$Q$19,ROWS($A$1:A1)))</f>
        <v>4</v>
      </c>
      <c r="G1">
        <f>B1+COUNTIF($B$1:B1,B1)/10000</f>
        <v>42418.000099999997</v>
      </c>
      <c r="H1" t="b">
        <f t="array" ref="H1">OR(A1&amp;G1=$J$1:$J$3&amp;$I$1:$I$3)</f>
        <v>0</v>
      </c>
      <c r="I1" s="2">
        <f>LARGE($G$1:$G$18,ROWS($A$1:A1))</f>
        <v>43909.000099999997</v>
      </c>
      <c r="J1" t="str">
        <f>INDEX($A$1:$A$19,MATCH(I1,$G$1:$G$19,0))</f>
        <v>AAA</v>
      </c>
      <c r="M1">
        <f t="array" ref="M1">MATCH(TRUE,MAX(IF(A1=$A$1:$A$19,$B$1:$B$19,0))=$B$1:$B$19,0)</f>
        <v>4</v>
      </c>
    </row>
    <row r="2" spans="1:17" x14ac:dyDescent="0.3">
      <c r="A2" s="3" t="s">
        <v>2</v>
      </c>
      <c r="B2" s="4">
        <v>42419</v>
      </c>
      <c r="C2" s="1"/>
      <c r="E2">
        <f t="array" ref="E2">IF(ROWS($A$1:A2)&gt;COUNT($Q$1:$Q$19),"",SMALL($Q$1:$Q$19,ROWS($A$1:A2)))</f>
        <v>9</v>
      </c>
      <c r="G2">
        <f>B2+COUNTIF($B$1:B2,B2)/10000</f>
        <v>42419.000099999997</v>
      </c>
      <c r="H2" t="b">
        <f t="array" ref="H2">OR(A2&amp;G2=$J$1:$J$3&amp;$I$1:$I$3)</f>
        <v>0</v>
      </c>
      <c r="I2" s="2">
        <f>LARGE($G$1:$G$18,ROWS($A$1:A2))</f>
        <v>43285.000099999997</v>
      </c>
      <c r="J2" t="str">
        <f t="shared" ref="J2:J3" si="0">INDEX($A$1:$A$19,MATCH(I2,$G$1:$G$19,0))</f>
        <v>BBB</v>
      </c>
      <c r="M2">
        <f t="array" ref="M2">MATCH(TRUE,MAX(IF(A2=$A$1:$A$19,$B$1:$B$19,0))=$B$1:$B$19,0)</f>
        <v>4</v>
      </c>
      <c r="O2">
        <f t="array" ref="O2">MATCH(TRUE,MAX(IF(A1=$A$1:$A$19,$B$1:$B$19,0))=$B$1:$B$19,0)</f>
        <v>4</v>
      </c>
      <c r="Q2">
        <f>IF(O1&lt;&gt;O2,O2,"")</f>
        <v>4</v>
      </c>
    </row>
    <row r="3" spans="1:17" x14ac:dyDescent="0.3">
      <c r="A3" s="3" t="s">
        <v>2</v>
      </c>
      <c r="B3" s="4">
        <v>42420</v>
      </c>
      <c r="C3" s="1"/>
      <c r="E3">
        <f t="array" ref="E3">IF(ROWS($A$1:A3)&gt;COUNT($Q$1:$Q$19),"",SMALL($Q$1:$Q$19,ROWS($A$1:A3)))</f>
        <v>16</v>
      </c>
      <c r="G3">
        <f>B3+COUNTIF($B$1:B3,B3)/10000</f>
        <v>42420.000099999997</v>
      </c>
      <c r="H3" t="b">
        <f t="array" ref="H3">OR(A3&amp;G3=$J$1:$J$3&amp;$I$1:$I$3)</f>
        <v>0</v>
      </c>
      <c r="I3" s="2">
        <f>LARGE($G$1:$G$18,ROWS($A$1:A3))</f>
        <v>42812.000099999997</v>
      </c>
      <c r="J3" t="str">
        <f t="shared" si="0"/>
        <v>CCC</v>
      </c>
      <c r="M3">
        <f t="array" ref="M3">MATCH(TRUE,MAX(IF(A3=$A$1:$A$19,$B$1:$B$19,0))=$B$1:$B$19,0)</f>
        <v>4</v>
      </c>
      <c r="O3">
        <f t="array" ref="O3">MATCH(TRUE,MAX(IF(A2=$A$1:$A$19,$B$1:$B$19,0))=$B$1:$B$19,0)</f>
        <v>4</v>
      </c>
      <c r="Q3" t="str">
        <f t="shared" ref="Q3:Q19" si="1">IF(O2&lt;&gt;O3,O3,"")</f>
        <v/>
      </c>
    </row>
    <row r="4" spans="1:17" x14ac:dyDescent="0.3">
      <c r="A4" s="3" t="s">
        <v>2</v>
      </c>
      <c r="B4" s="4">
        <v>43909</v>
      </c>
      <c r="C4" s="1"/>
      <c r="E4" t="str">
        <f t="array" ref="E4">IF(ROWS($A$1:A4)&gt;COUNT($Q$1:$Q$19),"",SMALL($Q$1:$Q$19,ROWS($A$1:A4)))</f>
        <v/>
      </c>
      <c r="G4">
        <f>B4+COUNTIF($B$1:B4,B4)/10000</f>
        <v>43909.000099999997</v>
      </c>
      <c r="H4" t="b">
        <f t="array" ref="H4">OR(A4&amp;G4=$J$1:$J$3&amp;$I$1:$I$3)</f>
        <v>1</v>
      </c>
      <c r="I4" s="2"/>
      <c r="M4">
        <f t="array" ref="M4">MATCH(TRUE,MAX(IF(A4=$A$1:$A$19,$B$1:$B$19,0))=$B$1:$B$19,0)</f>
        <v>4</v>
      </c>
      <c r="O4">
        <f t="array" ref="O4">MATCH(TRUE,MAX(IF(A3=$A$1:$A$19,$B$1:$B$19,0))=$B$1:$B$19,0)</f>
        <v>4</v>
      </c>
      <c r="Q4" t="str">
        <f t="shared" si="1"/>
        <v/>
      </c>
    </row>
    <row r="5" spans="1:17" x14ac:dyDescent="0.3">
      <c r="A5" s="3" t="s">
        <v>2</v>
      </c>
      <c r="B5" s="4">
        <v>42422</v>
      </c>
      <c r="C5" s="1"/>
      <c r="E5" t="str">
        <f t="array" ref="E5">IF(ROWS($A$1:A5)&gt;COUNT($Q$1:$Q$19),"",SMALL($Q$1:$Q$19,ROWS($A$1:A5)))</f>
        <v/>
      </c>
      <c r="G5">
        <f>B5+COUNTIF($B$1:B5,B5)/10000</f>
        <v>42422.000099999997</v>
      </c>
      <c r="H5" t="b">
        <f t="array" ref="H5">OR(A5&amp;G5=$J$1:$J$3&amp;$I$1:$I$3)</f>
        <v>0</v>
      </c>
      <c r="I5" s="2"/>
      <c r="M5">
        <f t="array" ref="M5">MATCH(TRUE,MAX(IF(A5=$A$1:$A$19,$B$1:$B$19,0))=$B$1:$B$19,0)</f>
        <v>4</v>
      </c>
      <c r="O5">
        <f t="array" ref="O5">MATCH(TRUE,MAX(IF(A4=$A$1:$A$19,$B$1:$B$19,0))=$B$1:$B$19,0)</f>
        <v>4</v>
      </c>
      <c r="Q5" t="str">
        <f t="shared" si="1"/>
        <v/>
      </c>
    </row>
    <row r="6" spans="1:17" x14ac:dyDescent="0.3">
      <c r="A6" s="3" t="s">
        <v>2</v>
      </c>
      <c r="B6" s="4">
        <v>42423</v>
      </c>
      <c r="C6" s="1"/>
      <c r="E6" t="str">
        <f t="array" ref="E6">IF(ROWS($A$1:A6)&gt;COUNT($Q$1:$Q$19),"",SMALL($Q$1:$Q$19,ROWS($A$1:A6)))</f>
        <v/>
      </c>
      <c r="G6">
        <f>B6+COUNTIF($B$1:B6,B6)/10000</f>
        <v>42423.000099999997</v>
      </c>
      <c r="H6" t="b">
        <f t="array" ref="H6">OR(A6&amp;G6=$J$1:$J$3&amp;$I$1:$I$3)</f>
        <v>0</v>
      </c>
      <c r="I6" s="2"/>
      <c r="M6">
        <f t="array" ref="M6">MATCH(TRUE,MAX(IF(A6=$A$1:$A$19,$B$1:$B$19,0))=$B$1:$B$19,0)</f>
        <v>4</v>
      </c>
      <c r="O6">
        <f t="array" ref="O6">MATCH(TRUE,MAX(IF(A5=$A$1:$A$19,$B$1:$B$19,0))=$B$1:$B$19,0)</f>
        <v>4</v>
      </c>
      <c r="Q6" t="str">
        <f t="shared" si="1"/>
        <v/>
      </c>
    </row>
    <row r="7" spans="1:17" x14ac:dyDescent="0.3">
      <c r="A7" s="3" t="s">
        <v>2</v>
      </c>
      <c r="B7" s="4">
        <v>42081</v>
      </c>
      <c r="C7" s="1"/>
      <c r="E7" t="str">
        <f t="array" ref="E7">IF(ROWS($A$1:A7)&gt;COUNT($Q$1:$Q$19),"",SMALL($Q$1:$Q$19,ROWS($A$1:A7)))</f>
        <v/>
      </c>
      <c r="G7">
        <f>B7+COUNTIF($B$1:B7,B7)/10000</f>
        <v>42081.000099999997</v>
      </c>
      <c r="H7" t="b">
        <f t="array" ref="H7">OR(A7&amp;G7=$J$1:$J$3&amp;$I$1:$I$3)</f>
        <v>0</v>
      </c>
      <c r="I7" s="2"/>
      <c r="M7">
        <f t="array" ref="M7">MATCH(TRUE,MAX(IF(A7=$A$1:$A$19,$B$1:$B$19,0))=$B$1:$B$19,0)</f>
        <v>4</v>
      </c>
      <c r="O7">
        <f t="array" ref="O7">MATCH(TRUE,MAX(IF(A6=$A$1:$A$19,$B$1:$B$19,0))=$B$1:$B$19,0)</f>
        <v>4</v>
      </c>
      <c r="Q7" t="str">
        <f t="shared" si="1"/>
        <v/>
      </c>
    </row>
    <row r="8" spans="1:17" x14ac:dyDescent="0.3">
      <c r="A8" s="3" t="s">
        <v>1</v>
      </c>
      <c r="B8" s="4">
        <v>42188</v>
      </c>
      <c r="C8" s="1"/>
      <c r="E8" t="str">
        <f t="array" ref="E8">IF(ROWS($A$1:A8)&gt;COUNT($Q$1:$Q$19),"",SMALL($Q$1:$Q$19,ROWS($A$1:A8)))</f>
        <v/>
      </c>
      <c r="G8">
        <f>B8+COUNTIF($B$1:B8,B8)/10000</f>
        <v>42188.000099999997</v>
      </c>
      <c r="H8" t="b">
        <f t="array" ref="H8">OR(A8&amp;G8=$J$1:$J$3&amp;$I$1:$I$3)</f>
        <v>0</v>
      </c>
      <c r="I8" s="2"/>
      <c r="M8">
        <f t="array" ref="M8">MATCH(TRUE,MAX(IF(A8=$A$1:$A$19,$B$1:$B$19,0))=$B$1:$B$19,0)</f>
        <v>9</v>
      </c>
      <c r="O8">
        <f t="array" ref="O8">MATCH(TRUE,MAX(IF(A7=$A$1:$A$19,$B$1:$B$19,0))=$B$1:$B$19,0)</f>
        <v>4</v>
      </c>
      <c r="Q8" t="str">
        <f t="shared" si="1"/>
        <v/>
      </c>
    </row>
    <row r="9" spans="1:17" x14ac:dyDescent="0.3">
      <c r="A9" s="3" t="s">
        <v>1</v>
      </c>
      <c r="B9" s="4">
        <v>43285</v>
      </c>
      <c r="C9" s="1"/>
      <c r="E9" t="str">
        <f t="array" ref="E9">IF(ROWS($A$1:A9)&gt;COUNT($Q$1:$Q$19),"",SMALL($Q$1:$Q$19,ROWS($A$1:A9)))</f>
        <v/>
      </c>
      <c r="G9">
        <f>B9+COUNTIF($B$1:B9,B9)/10000</f>
        <v>43285.000099999997</v>
      </c>
      <c r="H9" t="b">
        <f t="array" ref="H9">OR(A9&amp;G9=$J$1:$J$3&amp;$I$1:$I$3)</f>
        <v>1</v>
      </c>
      <c r="I9" s="2"/>
      <c r="M9">
        <f t="array" ref="M9">MATCH(TRUE,MAX(IF(A9=$A$1:$A$19,$B$1:$B$19,0))=$B$1:$B$19,0)</f>
        <v>9</v>
      </c>
      <c r="O9">
        <f t="array" ref="O9">MATCH(TRUE,MAX(IF(A8=$A$1:$A$19,$B$1:$B$19,0))=$B$1:$B$19,0)</f>
        <v>9</v>
      </c>
      <c r="Q9">
        <f t="shared" si="1"/>
        <v>9</v>
      </c>
    </row>
    <row r="10" spans="1:17" x14ac:dyDescent="0.3">
      <c r="A10" s="3" t="s">
        <v>1</v>
      </c>
      <c r="B10" s="4">
        <v>42190</v>
      </c>
      <c r="C10" s="1"/>
      <c r="E10" t="str">
        <f t="array" ref="E10">IF(ROWS($A$1:A10)&gt;COUNT($Q$1:$Q$19),"",SMALL($Q$1:$Q$19,ROWS($A$1:A10)))</f>
        <v/>
      </c>
      <c r="G10">
        <f>B10+COUNTIF($B$1:B10,B10)/10000</f>
        <v>42190.000099999997</v>
      </c>
      <c r="H10" t="b">
        <f t="array" ref="H10">OR(A10&amp;G10=$J$1:$J$3&amp;$I$1:$I$3)</f>
        <v>0</v>
      </c>
      <c r="I10" s="2"/>
      <c r="M10">
        <f t="array" ref="M10">MATCH(TRUE,MAX(IF(A10=$A$1:$A$19,$B$1:$B$19,0))=$B$1:$B$19,0)</f>
        <v>9</v>
      </c>
      <c r="O10">
        <f t="array" ref="O10">MATCH(TRUE,MAX(IF(A9=$A$1:$A$19,$B$1:$B$19,0))=$B$1:$B$19,0)</f>
        <v>9</v>
      </c>
      <c r="Q10" t="str">
        <f t="shared" si="1"/>
        <v/>
      </c>
    </row>
    <row r="11" spans="1:17" x14ac:dyDescent="0.3">
      <c r="A11" s="3" t="s">
        <v>1</v>
      </c>
      <c r="B11" s="4">
        <v>42191</v>
      </c>
      <c r="C11" s="1"/>
      <c r="E11" t="str">
        <f t="array" ref="E11">IF(ROWS($A$1:A11)&gt;COUNT($Q$1:$Q$19),"",SMALL($Q$1:$Q$19,ROWS($A$1:A11)))</f>
        <v/>
      </c>
      <c r="G11">
        <f>B11+COUNTIF($B$1:B11,B11)/10000</f>
        <v>42191.000099999997</v>
      </c>
      <c r="H11" t="b">
        <f t="array" ref="H11">OR(A11&amp;G11=$J$1:$J$3&amp;$I$1:$I$3)</f>
        <v>0</v>
      </c>
      <c r="I11" s="2"/>
      <c r="M11">
        <f t="array" ref="M11">MATCH(TRUE,MAX(IF(A11=$A$1:$A$19,$B$1:$B$19,0))=$B$1:$B$19,0)</f>
        <v>9</v>
      </c>
      <c r="O11">
        <f t="array" ref="O11">MATCH(TRUE,MAX(IF(A10=$A$1:$A$19,$B$1:$B$19,0))=$B$1:$B$19,0)</f>
        <v>9</v>
      </c>
      <c r="Q11" t="str">
        <f t="shared" si="1"/>
        <v/>
      </c>
    </row>
    <row r="12" spans="1:17" x14ac:dyDescent="0.3">
      <c r="A12" s="3" t="s">
        <v>1</v>
      </c>
      <c r="B12" s="4">
        <v>42192</v>
      </c>
      <c r="C12" s="1"/>
      <c r="E12" t="str">
        <f t="array" ref="E12">IF(ROWS($A$1:A12)&gt;COUNT($Q$1:$Q$19),"",SMALL($Q$1:$Q$19,ROWS($A$1:A12)))</f>
        <v/>
      </c>
      <c r="G12">
        <f>B12+COUNTIF($B$1:B12,B12)/10000</f>
        <v>42192.000099999997</v>
      </c>
      <c r="H12" t="b">
        <f t="array" ref="H12">OR(A12&amp;G12=$J$1:$J$3&amp;$I$1:$I$3)</f>
        <v>0</v>
      </c>
      <c r="I12" s="2"/>
      <c r="M12">
        <f t="array" ref="M12">MATCH(TRUE,MAX(IF(A12=$A$1:$A$19,$B$1:$B$19,0))=$B$1:$B$19,0)</f>
        <v>9</v>
      </c>
      <c r="O12">
        <f t="array" ref="O12">MATCH(TRUE,MAX(IF(A11=$A$1:$A$19,$B$1:$B$19,0))=$B$1:$B$19,0)</f>
        <v>9</v>
      </c>
      <c r="Q12" t="str">
        <f t="shared" si="1"/>
        <v/>
      </c>
    </row>
    <row r="13" spans="1:17" x14ac:dyDescent="0.3">
      <c r="A13" s="3" t="s">
        <v>1</v>
      </c>
      <c r="B13" s="4">
        <v>41716</v>
      </c>
      <c r="C13" s="1"/>
      <c r="E13" t="str">
        <f t="array" ref="E13">IF(ROWS($A$1:A13)&gt;COUNT($Q$1:$Q$19),"",SMALL($Q$1:$Q$19,ROWS($A$1:A13)))</f>
        <v/>
      </c>
      <c r="G13">
        <f>B13+COUNTIF($B$1:B13,B13)/10000</f>
        <v>41716.000099999997</v>
      </c>
      <c r="H13" t="b">
        <f t="array" ref="H13">OR(A13&amp;G13=$J$1:$J$3&amp;$I$1:$I$3)</f>
        <v>0</v>
      </c>
      <c r="I13" s="2"/>
      <c r="M13">
        <f t="array" ref="M13">MATCH(TRUE,MAX(IF(A13=$A$1:$A$19,$B$1:$B$19,0))=$B$1:$B$19,0)</f>
        <v>9</v>
      </c>
      <c r="O13">
        <f t="array" ref="O13">MATCH(TRUE,MAX(IF(A12=$A$1:$A$19,$B$1:$B$19,0))=$B$1:$B$19,0)</f>
        <v>9</v>
      </c>
      <c r="Q13" t="str">
        <f t="shared" si="1"/>
        <v/>
      </c>
    </row>
    <row r="14" spans="1:17" x14ac:dyDescent="0.3">
      <c r="A14" s="3" t="s">
        <v>0</v>
      </c>
      <c r="B14" s="4">
        <v>42252</v>
      </c>
      <c r="C14" s="1"/>
      <c r="E14" t="str">
        <f t="array" ref="E14">IF(ROWS($A$1:A14)&gt;COUNT($Q$1:$Q$19),"",SMALL($Q$1:$Q$19,ROWS($A$1:A14)))</f>
        <v/>
      </c>
      <c r="G14">
        <f>B14+COUNTIF($B$1:B14,B14)/10000</f>
        <v>42252.000099999997</v>
      </c>
      <c r="H14" t="b">
        <f t="array" ref="H14">OR(A14&amp;G14=$J$1:$J$3&amp;$I$1:$I$3)</f>
        <v>0</v>
      </c>
      <c r="I14" s="2"/>
      <c r="M14">
        <f t="array" ref="M14">MATCH(TRUE,MAX(IF(A14=$A$1:$A$19,$B$1:$B$19,0))=$B$1:$B$19,0)</f>
        <v>16</v>
      </c>
      <c r="O14">
        <f t="array" ref="O14">MATCH(TRUE,MAX(IF(A13=$A$1:$A$19,$B$1:$B$19,0))=$B$1:$B$19,0)</f>
        <v>9</v>
      </c>
      <c r="Q14" t="str">
        <f t="shared" si="1"/>
        <v/>
      </c>
    </row>
    <row r="15" spans="1:17" x14ac:dyDescent="0.3">
      <c r="A15" s="3" t="s">
        <v>0</v>
      </c>
      <c r="B15" s="4">
        <v>42619</v>
      </c>
      <c r="C15" s="1"/>
      <c r="E15" t="str">
        <f t="array" ref="E15">IF(ROWS($A$1:A15)&gt;COUNT($Q$1:$Q$19),"",SMALL($Q$1:$Q$19,ROWS($A$1:A15)))</f>
        <v/>
      </c>
      <c r="G15">
        <f>B15+COUNTIF($B$1:B15,B15)/10000</f>
        <v>42619.000099999997</v>
      </c>
      <c r="H15" t="b">
        <f t="array" ref="H15">OR(A15&amp;G15=$J$1:$J$3&amp;$I$1:$I$3)</f>
        <v>0</v>
      </c>
      <c r="I15" s="2"/>
      <c r="M15">
        <f t="array" ref="M15">MATCH(TRUE,MAX(IF(A15=$A$1:$A$19,$B$1:$B$19,0))=$B$1:$B$19,0)</f>
        <v>16</v>
      </c>
      <c r="O15">
        <f t="array" ref="O15">MATCH(TRUE,MAX(IF(A14=$A$1:$A$19,$B$1:$B$19,0))=$B$1:$B$19,0)</f>
        <v>16</v>
      </c>
      <c r="Q15">
        <f t="shared" si="1"/>
        <v>16</v>
      </c>
    </row>
    <row r="16" spans="1:17" x14ac:dyDescent="0.3">
      <c r="A16" s="3" t="s">
        <v>0</v>
      </c>
      <c r="B16" s="4">
        <v>42812</v>
      </c>
      <c r="C16" s="1"/>
      <c r="E16" t="str">
        <f t="array" ref="E16">IF(ROWS($A$1:A16)&gt;COUNT($Q$1:$Q$19),"",SMALL($Q$1:$Q$19,ROWS($A$1:A16)))</f>
        <v/>
      </c>
      <c r="G16">
        <f>B16+COUNTIF($B$1:B16,B16)/10000</f>
        <v>42812.000099999997</v>
      </c>
      <c r="H16" t="b">
        <f t="array" ref="H16">OR(A16&amp;G16=$J$1:$J$3&amp;$I$1:$I$3)</f>
        <v>1</v>
      </c>
      <c r="I16" s="2"/>
      <c r="M16">
        <f t="array" ref="M16">MATCH(TRUE,MAX(IF(A16=$A$1:$A$19,$B$1:$B$19,0))=$B$1:$B$19,0)</f>
        <v>16</v>
      </c>
      <c r="O16">
        <f t="array" ref="O16">MATCH(TRUE,MAX(IF(A15=$A$1:$A$19,$B$1:$B$19,0))=$B$1:$B$19,0)</f>
        <v>16</v>
      </c>
      <c r="Q16" t="str">
        <f t="shared" si="1"/>
        <v/>
      </c>
    </row>
    <row r="17" spans="1:17" x14ac:dyDescent="0.3">
      <c r="A17" s="3" t="s">
        <v>0</v>
      </c>
      <c r="B17" s="4">
        <v>42255</v>
      </c>
      <c r="C17" s="1"/>
      <c r="E17" t="str">
        <f t="array" ref="E17">IF(ROWS($A$1:A17)&gt;COUNT($Q$1:$Q$19),"",SMALL($Q$1:$Q$19,ROWS($A$1:A17)))</f>
        <v/>
      </c>
      <c r="G17">
        <f>B17+COUNTIF($B$1:B17,B17)/10000</f>
        <v>42255.000099999997</v>
      </c>
      <c r="H17" t="b">
        <f t="array" ref="H17">OR(A17&amp;G17=$J$1:$J$3&amp;$I$1:$I$3)</f>
        <v>0</v>
      </c>
      <c r="I17" s="2"/>
      <c r="M17">
        <f t="array" ref="M17">MATCH(TRUE,MAX(IF(A17=$A$1:$A$19,$B$1:$B$19,0))=$B$1:$B$19,0)</f>
        <v>16</v>
      </c>
      <c r="O17">
        <f t="array" ref="O17">MATCH(TRUE,MAX(IF(A16=$A$1:$A$19,$B$1:$B$19,0))=$B$1:$B$19,0)</f>
        <v>16</v>
      </c>
      <c r="Q17" t="str">
        <f t="shared" si="1"/>
        <v/>
      </c>
    </row>
    <row r="18" spans="1:17" x14ac:dyDescent="0.3">
      <c r="A18" s="3" t="s">
        <v>0</v>
      </c>
      <c r="B18" s="4">
        <v>42256</v>
      </c>
      <c r="C18" s="1"/>
      <c r="E18" t="str">
        <f t="array" ref="E18">IF(ROWS($A$1:A18)&gt;COUNT($Q$1:$Q$19),"",SMALL($Q$1:$Q$19,ROWS($A$1:A18)))</f>
        <v/>
      </c>
      <c r="G18">
        <f>B18+COUNTIF($B$1:B18,B18)/10000</f>
        <v>42256.000099999997</v>
      </c>
      <c r="H18" t="b">
        <f t="array" ref="H18">OR(A18&amp;G18=$J$1:$J$3&amp;$I$1:$I$3)</f>
        <v>0</v>
      </c>
      <c r="I18" s="2"/>
      <c r="M18">
        <f t="array" ref="M18">MATCH(TRUE,MAX(IF(A18=$A$1:$A$19,$B$1:$B$19,0))=$B$1:$B$19,0)</f>
        <v>16</v>
      </c>
      <c r="O18">
        <f t="array" ref="O18">MATCH(TRUE,MAX(IF(A17=$A$1:$A$19,$B$1:$B$19,0))=$B$1:$B$19,0)</f>
        <v>16</v>
      </c>
      <c r="Q18" t="str">
        <f t="shared" si="1"/>
        <v/>
      </c>
    </row>
    <row r="19" spans="1:17" x14ac:dyDescent="0.3">
      <c r="A19" s="3" t="s">
        <v>0</v>
      </c>
      <c r="B19" s="4">
        <v>42257</v>
      </c>
      <c r="C19" s="1"/>
      <c r="E19" t="str">
        <f t="array" ref="E19">IF(ROWS($A$1:A19)&gt;COUNT($Q$1:$Q$19),"",SMALL($Q$1:$Q$19,ROWS($A$1:A19)))</f>
        <v/>
      </c>
      <c r="G19">
        <f>B19+COUNTIF($B$1:B19,B19)/10000</f>
        <v>42257.000099999997</v>
      </c>
      <c r="H19" t="b">
        <f t="array" ref="H19">OR(A19&amp;G19=$J$1:$J$3&amp;$I$1:$I$3)</f>
        <v>0</v>
      </c>
      <c r="I19" s="1"/>
      <c r="M19">
        <f t="array" ref="M19">MATCH(TRUE,MAX(IF(A19=$A$1:$A$19,$B$1:$B$19,0))=$B$1:$B$19,0)</f>
        <v>16</v>
      </c>
      <c r="O19">
        <f t="array" ref="O19">MATCH(TRUE,MAX(IF(A18=$A$1:$A$19,$B$1:$B$19,0))=$B$1:$B$19,0)</f>
        <v>16</v>
      </c>
      <c r="Q19" t="str">
        <f t="shared" si="1"/>
        <v/>
      </c>
    </row>
  </sheetData>
  <conditionalFormatting sqref="A1:B19">
    <cfRule type="expression" dxfId="10" priority="1">
      <formula>OR(ROW($A1)=$E$1:$E$21)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0"/>
  <sheetViews>
    <sheetView tabSelected="1" workbookViewId="0">
      <selection activeCell="G3" sqref="G3"/>
    </sheetView>
  </sheetViews>
  <sheetFormatPr defaultRowHeight="14" x14ac:dyDescent="0.3"/>
  <cols>
    <col min="2" max="2" width="17.75" customWidth="1"/>
    <col min="3" max="3" width="3.25" customWidth="1"/>
    <col min="4" max="4" width="9" bestFit="1" customWidth="1"/>
    <col min="6" max="6" width="13.33203125" customWidth="1"/>
    <col min="7" max="8" width="8.6640625" customWidth="1"/>
    <col min="9" max="9" width="8.9140625" customWidth="1"/>
    <col min="10" max="10" width="8.6640625" customWidth="1"/>
    <col min="12" max="12" width="14.5" customWidth="1"/>
    <col min="13" max="17" width="8.6640625" customWidth="1"/>
  </cols>
  <sheetData>
    <row r="2" spans="1:6" x14ac:dyDescent="0.3">
      <c r="A2" s="3" t="s">
        <v>2</v>
      </c>
      <c r="B2" s="4">
        <v>42418</v>
      </c>
      <c r="C2" s="1"/>
      <c r="D2" s="1"/>
      <c r="F2" s="4">
        <f t="array" ref="F2">LOOKUP(100000,MAX(IF(A2=$A$2:$A$19,$B$2:$B$19,0),IF(A2=$A$2:$A$19,$B$2:$B$19,0)))</f>
        <v>44614</v>
      </c>
    </row>
    <row r="3" spans="1:6" x14ac:dyDescent="0.3">
      <c r="A3" s="3" t="s">
        <v>2</v>
      </c>
      <c r="B3" s="4">
        <v>42419</v>
      </c>
      <c r="C3" s="1"/>
      <c r="D3" s="1"/>
      <c r="F3" s="4">
        <f t="array" ref="F3">LOOKUP(100000,MAX(IF(A3=$A$2:$A$19,$B$2:$B$19,0),IF(A3=$A$2:$A$19,$B$2:$B$19,0)))</f>
        <v>44614</v>
      </c>
    </row>
    <row r="4" spans="1:6" x14ac:dyDescent="0.3">
      <c r="A4" s="3" t="s">
        <v>2</v>
      </c>
      <c r="B4" s="4">
        <v>42420</v>
      </c>
      <c r="C4" s="1"/>
      <c r="D4" s="1"/>
      <c r="F4" s="4">
        <f t="array" ref="F4">LOOKUP(100000,MAX(IF(A4=$A$2:$A$19,$B$2:$B$19,0),IF(A4=$A$2:$A$19,$B$2:$B$19,0)))</f>
        <v>44614</v>
      </c>
    </row>
    <row r="5" spans="1:6" x14ac:dyDescent="0.3">
      <c r="A5" s="3" t="s">
        <v>2</v>
      </c>
      <c r="B5" s="4">
        <v>43909</v>
      </c>
      <c r="C5" s="1"/>
      <c r="D5" s="1"/>
      <c r="F5" s="4">
        <f t="array" ref="F5">LOOKUP(100000,MAX(IF(A5=$A$2:$A$19,$B$2:$B$19,0),IF(A5=$A$2:$A$19,$B$2:$B$19,0)))</f>
        <v>44614</v>
      </c>
    </row>
    <row r="6" spans="1:6" x14ac:dyDescent="0.3">
      <c r="A6" s="3" t="s">
        <v>2</v>
      </c>
      <c r="B6" s="4">
        <v>44614</v>
      </c>
      <c r="C6" s="1"/>
      <c r="D6" s="1"/>
      <c r="F6" s="4">
        <f t="array" ref="F6">LOOKUP(100000,MAX(IF(A6=$A$2:$A$19,$B$2:$B$19,0),IF(A6=$A$2:$A$19,$B$2:$B$19,0)))</f>
        <v>44614</v>
      </c>
    </row>
    <row r="7" spans="1:6" x14ac:dyDescent="0.3">
      <c r="A7" s="3" t="s">
        <v>2</v>
      </c>
      <c r="B7" s="4">
        <v>42423</v>
      </c>
      <c r="C7" s="1"/>
      <c r="D7" s="1"/>
      <c r="F7" s="4">
        <f t="array" ref="F7">LOOKUP(100000,MAX(IF(A7=$A$2:$A$19,$B$2:$B$19,0),IF(A7=$A$2:$A$19,$B$2:$B$19,0)))</f>
        <v>44614</v>
      </c>
    </row>
    <row r="8" spans="1:6" x14ac:dyDescent="0.3">
      <c r="A8" s="3" t="s">
        <v>2</v>
      </c>
      <c r="B8" s="4">
        <v>42081</v>
      </c>
      <c r="C8" s="1"/>
      <c r="D8" s="1"/>
      <c r="F8" s="4">
        <f t="array" ref="F8">LOOKUP(100000,MAX(IF(A8=$A$2:$A$19,$B$2:$B$19,0),IF(A8=$A$2:$A$19,$B$2:$B$19,0)))</f>
        <v>44614</v>
      </c>
    </row>
    <row r="9" spans="1:6" x14ac:dyDescent="0.3">
      <c r="A9" s="3" t="s">
        <v>1</v>
      </c>
      <c r="B9" s="4">
        <v>42188</v>
      </c>
      <c r="C9" s="1"/>
      <c r="D9" s="1"/>
      <c r="F9" s="4">
        <f t="array" ref="F9">LOOKUP(100000,MAX(IF(A9=$A$2:$A$19,$B$2:$B$19,0),IF(A9=$A$2:$A$19,$B$2:$B$19,0)))</f>
        <v>43285</v>
      </c>
    </row>
    <row r="10" spans="1:6" x14ac:dyDescent="0.3">
      <c r="A10" s="3" t="s">
        <v>1</v>
      </c>
      <c r="B10" s="4">
        <v>43285</v>
      </c>
      <c r="C10" s="1"/>
      <c r="D10" s="1"/>
      <c r="F10" s="4">
        <f t="array" ref="F10">LOOKUP(100000,MAX(IF(A10=$A$2:$A$19,$B$2:$B$19,0),IF(A10=$A$2:$A$19,$B$2:$B$19,0)))</f>
        <v>43285</v>
      </c>
    </row>
    <row r="11" spans="1:6" x14ac:dyDescent="0.3">
      <c r="A11" s="3" t="s">
        <v>1</v>
      </c>
      <c r="B11" s="4">
        <v>42190</v>
      </c>
      <c r="C11" s="1"/>
      <c r="D11" s="1"/>
      <c r="F11" s="4">
        <f t="array" ref="F11">LOOKUP(100000,MAX(IF(A11=$A$2:$A$19,$B$2:$B$19,0),IF(A11=$A$2:$A$19,$B$2:$B$19,0)))</f>
        <v>43285</v>
      </c>
    </row>
    <row r="12" spans="1:6" x14ac:dyDescent="0.3">
      <c r="A12" s="3" t="s">
        <v>1</v>
      </c>
      <c r="B12" s="4">
        <v>42191</v>
      </c>
      <c r="C12" s="1"/>
      <c r="D12" s="1"/>
      <c r="F12" s="4">
        <f t="array" ref="F12">LOOKUP(100000,MAX(IF(A12=$A$2:$A$19,$B$2:$B$19,0),IF(A12=$A$2:$A$19,$B$2:$B$19,0)))</f>
        <v>43285</v>
      </c>
    </row>
    <row r="13" spans="1:6" x14ac:dyDescent="0.3">
      <c r="A13" s="3" t="s">
        <v>1</v>
      </c>
      <c r="B13" s="4">
        <v>42192</v>
      </c>
      <c r="C13" s="1"/>
      <c r="D13" s="1"/>
      <c r="F13" s="4">
        <f t="array" ref="F13">LOOKUP(100000,MAX(IF(A13=$A$2:$A$19,$B$2:$B$19,0),IF(A13=$A$2:$A$19,$B$2:$B$19,0)))</f>
        <v>43285</v>
      </c>
    </row>
    <row r="14" spans="1:6" x14ac:dyDescent="0.3">
      <c r="A14" s="3" t="s">
        <v>1</v>
      </c>
      <c r="B14" s="4">
        <v>41716</v>
      </c>
      <c r="C14" s="1"/>
      <c r="D14" s="1"/>
      <c r="F14" s="4">
        <f t="array" ref="F14">LOOKUP(100000,MAX(IF(A14=$A$2:$A$19,$B$2:$B$19,0),IF(A14=$A$2:$A$19,$B$2:$B$19,0)))</f>
        <v>43285</v>
      </c>
    </row>
    <row r="15" spans="1:6" x14ac:dyDescent="0.3">
      <c r="A15" s="3" t="s">
        <v>0</v>
      </c>
      <c r="B15" s="4">
        <v>42252</v>
      </c>
      <c r="C15" s="1"/>
      <c r="D15" s="1"/>
      <c r="F15" s="4">
        <f t="array" ref="F15">LOOKUP(100000,MAX(IF(A15=$A$2:$A$19,$B$2:$B$19,0),IF(A15=$A$2:$A$19,$B$2:$B$19,0)))</f>
        <v>42812</v>
      </c>
    </row>
    <row r="16" spans="1:6" x14ac:dyDescent="0.3">
      <c r="A16" s="3" t="s">
        <v>0</v>
      </c>
      <c r="B16" s="4">
        <v>42619</v>
      </c>
      <c r="C16" s="1"/>
      <c r="D16" s="1"/>
      <c r="F16" s="4">
        <f t="array" ref="F16">LOOKUP(100000,MAX(IF(A16=$A$2:$A$19,$B$2:$B$19,0),IF(A16=$A$2:$A$19,$B$2:$B$19,0)))</f>
        <v>42812</v>
      </c>
    </row>
    <row r="17" spans="1:6" x14ac:dyDescent="0.3">
      <c r="A17" s="3" t="s">
        <v>0</v>
      </c>
      <c r="B17" s="4">
        <v>42812</v>
      </c>
      <c r="C17" s="1"/>
      <c r="D17" s="1"/>
      <c r="F17" s="4">
        <f t="array" ref="F17">LOOKUP(100000,MAX(IF(A17=$A$2:$A$19,$B$2:$B$19,0),IF(A17=$A$2:$A$19,$B$2:$B$19,0)))</f>
        <v>42812</v>
      </c>
    </row>
    <row r="18" spans="1:6" x14ac:dyDescent="0.3">
      <c r="A18" s="3" t="s">
        <v>0</v>
      </c>
      <c r="B18" s="4">
        <v>42255</v>
      </c>
      <c r="C18" s="1"/>
      <c r="D18" s="1"/>
      <c r="F18" s="4">
        <f t="array" ref="F18">LOOKUP(100000,MAX(IF(A18=$A$2:$A$19,$B$2:$B$19,0),IF(A18=$A$2:$A$19,$B$2:$B$19,0)))</f>
        <v>42812</v>
      </c>
    </row>
    <row r="19" spans="1:6" x14ac:dyDescent="0.3">
      <c r="A19" s="3" t="s">
        <v>0</v>
      </c>
      <c r="B19" s="4">
        <v>42256</v>
      </c>
      <c r="C19" s="1"/>
      <c r="D19" s="1"/>
      <c r="F19" s="4">
        <f t="array" ref="F19">LOOKUP(100000,MAX(IF(A19=$A$2:$A$19,$B$2:$B$19,0),IF(A19=$A$2:$A$19,$B$2:$B$19,0)))</f>
        <v>42812</v>
      </c>
    </row>
    <row r="20" spans="1:6" x14ac:dyDescent="0.3">
      <c r="A20" s="3" t="s">
        <v>0</v>
      </c>
      <c r="B20" s="4">
        <v>42257</v>
      </c>
      <c r="C20" s="1"/>
      <c r="D20" s="1"/>
      <c r="F20" s="4">
        <f t="array" ref="F20">LOOKUP(100000,MAX(IF(A20=$A$2:$A$19,$B$2:$B$19,0),IF(A20=$A$2:$A$19,$B$2:$B$19,0)))</f>
        <v>42812</v>
      </c>
    </row>
  </sheetData>
  <conditionalFormatting sqref="F2:F20">
    <cfRule type="expression" dxfId="1" priority="3">
      <formula>OR(ROW($A2)=$E$2:$E$22)</formula>
    </cfRule>
  </conditionalFormatting>
  <conditionalFormatting sqref="A2:B20">
    <cfRule type="expression" dxfId="5" priority="1">
      <formula>OR($B2=$F$2:$F$19)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salim</vt:lpstr>
      <vt:lpstr>salim (2)</vt:lpstr>
    </vt:vector>
  </TitlesOfParts>
  <Company>Petro Rabigh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2017-03-18T12:37:22Z</dcterms:created>
  <dcterms:modified xsi:type="dcterms:W3CDTF">2017-03-18T17:24:58Z</dcterms:modified>
</cp:coreProperties>
</file>